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Шаблон!$B$17:$S$32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1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3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4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5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6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7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29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0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1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  <comment ref="S32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<sst xmlns="http://schemas.openxmlformats.org/spreadsheetml/2006/main" count="677" uniqueCount="394">
  <si>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</si>
  <si>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</si>
  <si>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</si>
  <si>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</si>
  <si>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</si>
  <si>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</si>
  <si>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</si>
  <si>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</si>
  <si>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</si>
  <si>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</si>
  <si>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</si>
  <si>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</si>
  <si>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</si>
  <si>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</si>
  <si>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</si>
  <si>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</si>
  <si>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</si>
  <si>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</si>
  <si>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</si>
  <si>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</si>
  <si>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</si>
  <si>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</si>
  <si>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</si>
  <si>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</si>
  <si>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</si>
  <si>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</si>
  <si>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</si>
  <si>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</si>
  <si>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</si>
  <si>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</si>
  <si>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</si>
  <si>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</si>
  <si>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</si>
  <si>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</si>
  <si>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</si>
  <si>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</si>
  <si>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</si>
  <si>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</si>
  <si>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</si>
  <si>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</si>
  <si>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</si>
  <si>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</si>
  <si>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</si>
  <si>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</si>
  <si>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</si>
  <si>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</si>
  <si>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</si>
  <si>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</si>
  <si>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</si>
  <si>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</si>
  <si>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</si>
  <si>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</si>
  <si>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</si>
  <si>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</si>
  <si>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</si>
  <si>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</si>
  <si>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</si>
  <si>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</si>
  <si>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</si>
  <si>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</si>
  <si>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</si>
  <si>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</si>
  <si>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</si>
  <si>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</si>
  <si>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</si>
  <si>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</si>
  <si>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</si>
  <si>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</si>
  <si>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</si>
  <si>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</si>
  <si>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</si>
  <si>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</si>
  <si>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</si>
  <si>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</si>
  <si>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</si>
  <si>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</si>
  <si>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</si>
  <si>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</si>
  <si>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</si>
  <si>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</si>
  <si>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</si>
  <si>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</si>
  <si>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</si>
  <si>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</si>
  <si>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</si>
  <si>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</si>
  <si>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</si>
  <si>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</si>
  <si>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</si>
  <si>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</si>
  <si>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</si>
  <si>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</si>
  <si>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</si>
  <si>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</si>
  <si>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</si>
  <si>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</si>
  <si>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</si>
  <si>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</si>
  <si>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</si>
  <si>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</si>
  <si>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</si>
  <si>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</si>
  <si>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</si>
  <si>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</si>
  <si>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</si>
  <si>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</si>
  <si>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</si>
  <si>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</si>
  <si>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</si>
  <si>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</si>
  <si>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</si>
  <si>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</si>
  <si>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</si>
  <si>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</si>
  <si>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</si>
  <si>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</si>
  <si>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</si>
  <si>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</si>
  <si>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</si>
  <si>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</si>
  <si>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</si>
  <si>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</si>
  <si>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</si>
  <si>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</si>
  <si>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</si>
  <si>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</si>
  <si>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</si>
  <si>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</si>
  <si>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</si>
  <si>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</si>
  <si>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</si>
  <si>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</si>
  <si>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</si>
  <si>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</si>
  <si>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</si>
  <si>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</si>
  <si>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</si>
  <si>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</si>
  <si>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</si>
  <si>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</si>
  <si>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</si>
  <si>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</si>
  <si>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</si>
  <si>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</si>
  <si>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</si>
  <si>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</si>
  <si>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</si>
  <si>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</si>
  <si>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</si>
  <si>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</si>
  <si>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</si>
  <si>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</si>
  <si>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</si>
  <si>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</si>
  <si>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</si>
  <si>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</si>
  <si>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</si>
  <si>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</si>
  <si>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</si>
  <si>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</si>
  <si>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</si>
  <si>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</si>
  <si>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</si>
  <si>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</si>
  <si>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</si>
  <si>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</si>
  <si>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</si>
  <si>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</si>
  <si>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</si>
  <si>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</si>
  <si>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</si>
  <si>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</si>
  <si>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</si>
  <si>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</si>
  <si>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</si>
  <si>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</si>
  <si>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</si>
  <si>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</si>
  <si>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</si>
  <si>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</si>
  <si>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</si>
  <si>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</si>
  <si>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</si>
  <si>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</si>
  <si>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</si>
  <si>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</si>
  <si>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</si>
  <si>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</si>
  <si>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</si>
  <si>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</si>
  <si>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</si>
  <si>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</si>
  <si>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</si>
  <si>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</si>
  <si>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</si>
  <si>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</si>
  <si>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</si>
  <si>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</si>
  <si>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</si>
  <si>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</si>
  <si>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</si>
  <si>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</si>
  <si>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</si>
  <si>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</si>
  <si>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</si>
  <si>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</si>
  <si>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</si>
  <si>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</si>
  <si>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</si>
  <si>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</si>
  <si>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</si>
  <si>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</si>
  <si>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</si>
  <si>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</si>
  <si>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</si>
  <si>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</si>
  <si>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</si>
  <si>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</si>
  <si>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</si>
  <si>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</si>
  <si>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</si>
  <si>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</si>
  <si>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</si>
  <si>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</si>
  <si>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</si>
  <si>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</si>
  <si>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</si>
  <si>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</si>
  <si>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</si>
  <si>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</si>
  <si>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</si>
  <si>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</si>
  <si>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</si>
  <si>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</si>
  <si>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</si>
  <si>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</si>
  <si>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</si>
  <si>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</si>
  <si>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</si>
  <si>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</si>
  <si>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</si>
  <si>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</si>
  <si>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</si>
  <si>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</si>
  <si>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</si>
  <si>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</si>
  <si>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</si>
  <si>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</si>
  <si>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</si>
  <si>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</si>
  <si>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</si>
  <si>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</si>
  <si>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</si>
  <si>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</si>
  <si>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</si>
  <si>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</si>
  <si>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</si>
  <si>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</si>
  <si>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</si>
  <si>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</si>
  <si>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</si>
  <si>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</si>
  <si>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Автошины для автомобилей</t>
  </si>
  <si>
    <t>Внимание!!!  Обязательно прочитайте инструкцию по заполнению в конце таблицы.</t>
  </si>
  <si>
    <t>Лот</t>
  </si>
  <si>
    <t>990.26.00127 Автошины для автомобилей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</si>
  <si>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</si>
  <si>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</si>
  <si>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</si>
  <si>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</si>
  <si>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</si>
  <si>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</si>
  <si>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</si>
  <si>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</si>
  <si>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</si>
  <si>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</si>
  <si>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</si>
  <si>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</si>
  <si>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</si>
  <si>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</si>
  <si>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</si>
  <si>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</si>
  <si>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</si>
  <si>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</si>
  <si>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</si>
  <si>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</si>
  <si>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</si>
  <si>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</si>
  <si>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</si>
  <si>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</si>
  <si>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</si>
  <si>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</si>
  <si>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</si>
  <si>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</si>
  <si>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</si>
  <si>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</si>
  <si>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</si>
  <si>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</si>
  <si>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</si>
  <si>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</si>
  <si>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</si>
  <si>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</si>
  <si>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</si>
  <si>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</si>
  <si>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</si>
  <si>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</si>
  <si>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</si>
  <si>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</si>
  <si>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</si>
  <si>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</si>
  <si>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</si>
  <si>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</si>
  <si>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</si>
  <si>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</si>
  <si>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ООО "ПЕТРОЭНЕРГОКОНТРОЛЬ"-&gt;ООО "ПЕТРОЭНЕРГОКОНТРОЛЬ"</t>
  </si>
  <si>
    <t>737506</t>
  </si>
  <si>
    <t>Шина для легковых автомобилей (легковая), бескамерная, конструкция радиальная, рисунок протектора летний, типоразмер 205/55R16, нагрузка на шину 615кг (индекс нагрузки 91), скорость до 210км/ч (индекс скорости H), КАМА 365 205/55R16 91H, дополнительное обозначение: НК-241 205/55R16 91H ТУ 22.11.11-059-98358561-2019</t>
  </si>
  <si>
    <t>Шина КАМА 365 205/55R16 91H ТУ 22.11.11-059-98358561-2019</t>
  </si>
  <si>
    <t>ТУ 22.11.11-059-98358561-2019</t>
  </si>
  <si>
    <t>Штука</t>
  </si>
  <si>
    <t>697794</t>
  </si>
  <si>
    <t>Шина для легковых автомобилей (легковая), бескамерная, конструкция радиальная, рисунок протектора зимний, шипованная, типоразмер 175/65R14, нагрузка на шину 475кг (индекс нагрузки 82), скорость до 190км/ч (индекс скорости T), КАМА ALGA 175/65R14 82T, дополнительное обозначение: НК-531 175/65R14 82T ТУ 22.11.11-076-98358561-2020</t>
  </si>
  <si>
    <t>Шина КАМА ALGA 175/65R14 82T ТУ 22.11.11-076-98358561-2020</t>
  </si>
  <si>
    <t>ТУ 22.11.11-076-98358561-2020</t>
  </si>
  <si>
    <t>687022</t>
  </si>
  <si>
    <t>Шина для автомобилей класса SUV (легковая), бескамерная, конструкция радиальная, рисунок протектора зимний, шипованная, типоразмер 205/70R15, нагрузка на шину 710кг (индекс нагрузки 96), скорость до 190км/ч (индекс скорости T), КАМА ALGA SUV 205/70R15 96T, дополнительное обозначение НК-532 205/70R15 96T ТУ 22.11.11-066-98358561-2021</t>
  </si>
  <si>
    <t>Шина КАМА ALGA SUV 205/70R15 96T ТУ 22.11.11-066-98358561-2021</t>
  </si>
  <si>
    <t>ТУ 22.11.11-066-98358561-2021</t>
  </si>
  <si>
    <t>737320</t>
  </si>
  <si>
    <t>Шина для легковых автомобилей (легковая), бескамерная, конструкция радиальная, рисунок протектора дорожный, типоразмер 175/65R14, нагрузка на шину 475кг (индекс нагрузки 82), скорость до 210км/ч (индекс скорости H), КАМА GRANT 175/65R14 82H, дополнительное обозначение: НК-241 175/65R14 82H ТУ 22.11.11-225-98358561-2023</t>
  </si>
  <si>
    <t>Шина КАМА GRANT 175/65R14 82H ТУ 22.11.11-225-98358561-2023</t>
  </si>
  <si>
    <t>ТУ 22.11.11-225-98358561-2023</t>
  </si>
  <si>
    <t>737524</t>
  </si>
  <si>
    <t>Шина для легковых автомобилей (легковая), бескамерная, конструкция радиальная, рисунок протектора дорожный, типоразмер 195/65R15, нагрузка на шину 615кг (индекс нагрузки 91), скорость до 210км/ч (индекс скорости H), CORDIANT Sport 2 195/65R15 91H</t>
  </si>
  <si>
    <t>Шина CORDIANT Sport 2 195/65R15 91H</t>
  </si>
  <si>
    <t>737519</t>
  </si>
  <si>
    <t>Шина для легковых автомобилей (легковая), бескамерная, конструкция радиальная, рисунок протектора дорожный, с повышенной нагрузкой (XL), типоразмер 235/45R18, нагрузка на шину 750кг (индекс нагрузки 98), скорость до 300км/ч (индекс скорости Y), FORMULA ENERGY 235/45R18 98Y XL</t>
  </si>
  <si>
    <t>Шина FORMULA ENERGY 235/45R18 98Y XL</t>
  </si>
  <si>
    <t>737514</t>
  </si>
  <si>
    <t>Шина для легковых автомобилей (легковая), бескамерная, конструкция радиальная, рисунок протектора зимний, шипованная, типоразмер 235/45R18, нагрузка на шину 750кг (индекс нагрузки 98), максимальная скорость 190км/ч (индекс скорости T), FORMULA ICE 235/45R18 98T</t>
  </si>
  <si>
    <t>Шина FORMULA ICE 235/45R18 98T</t>
  </si>
  <si>
    <t>737525</t>
  </si>
  <si>
    <t>Шина для автомобилей класса SUV (легковая), бескамерная, конструкция радиальная, рисунок протектора дорожный, типоразмер 215/65R16, нагрузка на шину 750кг (индекс нагрузки 98), скорость до 210км/ч (индекс скорости H), IKON TYRES Nordman S2 SUV 215/65R16 98H, дополнительное обозначение: T731699</t>
  </si>
  <si>
    <t>Шина IKON TYRES Nordman S2 SUV 215/65R16 98H</t>
  </si>
  <si>
    <t>737509</t>
  </si>
  <si>
    <t>Шина для легковых автомобилей (легковая), бескамерная, конструкция радиальная, рисунок протектора зимний, шипованная, с повышенной нагрузкой (XL), типоразмер 185/65R15, нагрузка на шину 630кг (индекс нагрузки 92), скорость до 190км/ч (индекс скорости T), SAILUN ICE BLAZER WST3 185/65R15 92T XL</t>
  </si>
  <si>
    <t>Шина SAILUN ICE BLAZER WST3 185/65R15 92T XL</t>
  </si>
  <si>
    <t>737322</t>
  </si>
  <si>
    <t>Шина для легковых автомобилей (легковая), бескамерная, конструкция радиальная, рисунок протектора летний, с повышенной нагрузкой (XL), типоразмер 235/45R18, нагрузка на шину 750кг (индекс нагрузки 98), скорость до 270км/ч (индекс скорости W), TOYO Proxes Comfort 235/45R18 98W XL</t>
  </si>
  <si>
    <t>Шина TOYO Proxes Comfort 235/45R18 98W XL</t>
  </si>
  <si>
    <t>737508</t>
  </si>
  <si>
    <t>Шина для легковых автомобилей (легковая), бескамерная, конструкция радиальная, рисунок протектора дорожный, с повышенной нагрузкой (XL), типоразмер 185/65R15, нагрузка на шину 630кг (индекс нагрузки 92), скорость до 190км/ч (индекс скорости T), TUNGA Zodiak 2 185/65R15 92T XL</t>
  </si>
  <si>
    <t>Шина TUNGA Zodiak 2 185/65R15 92T XL</t>
  </si>
  <si>
    <t>737527</t>
  </si>
  <si>
    <t>Шина для полноразмерных внедорожников и кроссоверов (легковая), бескамерная, конструкция радиальная, рисунок протектора зимний, шипованная, типоразмер 215/60R17, нагрузка на шину до 710кг (индекс нагрузки 96), скорость до 190км/ч (индекс скорости T), VIATTI Bosco Nordico 215/60R17 96T, дополнительное обозначение: V-523 215/60R17 96T ТУ 2521-194-98358561-2015</t>
  </si>
  <si>
    <t>Шина VIATTI Bosco Nordico 215/60R17 96T ТУ 2521-194-98358561-2015</t>
  </si>
  <si>
    <t>ТУ 2521-194-98358561-2015</t>
  </si>
  <si>
    <t>645161</t>
  </si>
  <si>
    <t>Шина для легковых автомобилей (легковая), бескамерная, конструкция радиальная, рисунок протектора зимний, шипованная, типоразмер 195/65R15, нагрузка на шину до 515 кг (индекс нагрузки 91), скорость до 190 км/ч (индекс скорости T), VIATTI Brina Nordico 195/65R15 91T, дополнительное обозначение: V-522 195/65R15 91T ТУ 2521-061-98358561-2014</t>
  </si>
  <si>
    <t>Шина VIATTI Brina Nordico 195/65R15 91T ТУ 2521-061-98358561-2014</t>
  </si>
  <si>
    <t>ТУ 2521-061-98358561-2014</t>
  </si>
  <si>
    <t>733068</t>
  </si>
  <si>
    <t>Шина для легковых автомобилей (легковая), бескамерная, конструкция радиальная, рисунок протектора зимний, шипованная, типоразмер 205/55R16, нагрузка на шину до 615кг (индекс нагрузки 91), скорость до 190км/ч (индекс скорости T), VIATTI Brina Nordico 205/55R16 91T, дополнительное обозначение: V-522 205/55R16 91T ТУ 2521-023-98358561-2012</t>
  </si>
  <si>
    <t>Шина VIATTI Brina Nordico 205/55R16 91T ТУ 2521-023-98358561-2012</t>
  </si>
  <si>
    <t>ТУ 2521-023-98358561-2012</t>
  </si>
  <si>
    <t>737511</t>
  </si>
  <si>
    <t>Шина для легковых автомобилей (легковая), бескамерная, конструкция радиальная, рисунок протектора летний, типоразмер 205/70R15, нагрузка на шину 710кг (индекс нагрузки 96), скорость до 210км/ч (индекс скорости H), WINDFORCE Catchfors H/P 205/70R15 96H</t>
  </si>
  <si>
    <t>Шина WINDFORCE Catchfors H/P 205/70R15 96H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</si>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</sst>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58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2026.0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 t="s">
        <v>318</v>
      </c>
      <c r="H18" s="4" t="s">
        <v>319</v>
      </c>
      <c r="I18" s="4" t="s">
        <v>0</v>
      </c>
      <c r="J18" s="5" t="n">
        <v>3625.0</v>
      </c>
      <c r="K18" s="6" t="n">
        <v>16.0</v>
      </c>
      <c r="L18" s="5" t="n">
        <v>58000.0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Q35,)</f>
        <v>0.0</v>
      </c>
      <c r="V18" s="5" t="n">
        <f>U18*K18</f>
        <v>0.0</v>
      </c>
      <c r="W18" s="5" t="n">
        <f>X18*(ROUNDDOWN(T18,0) + ROUNDDOWN(T18 - ROUNDDOWN(T18,0),9))</f>
        <v>0.0</v>
      </c>
      <c r="X18" s="6" t="n">
        <f>K18</f>
        <v>16.0</v>
      </c>
      <c r="Y18" s="4" t="n">
        <v>2503646.0</v>
      </c>
    </row>
    <row r="19">
      <c r="A19" s="7"/>
      <c r="B19" s="4" t="s">
        <v>314</v>
      </c>
      <c r="C19" s="4" t="n">
        <v>2.0</v>
      </c>
      <c r="D19" s="4" t="s">
        <v>320</v>
      </c>
      <c r="E19" s="4" t="s">
        <v>321</v>
      </c>
      <c r="F19" s="4" t="s">
        <v>322</v>
      </c>
      <c r="G19" s="4" t="s">
        <v>323</v>
      </c>
      <c r="H19" s="4" t="s">
        <v>319</v>
      </c>
      <c r="I19" s="4" t="s">
        <v>0</v>
      </c>
      <c r="J19" s="5" t="n">
        <v>3166.67</v>
      </c>
      <c r="K19" s="6" t="n">
        <v>12.0</v>
      </c>
      <c r="L19" s="5" t="n">
        <v>38000.04</v>
      </c>
      <c r="M19" s="7" t="n">
        <f>IF(P19=1,0,1) + IF(ISBLANK(R19),1,0) + IF(ISBLANK(S19),1,0)</f>
        <v>3.0</v>
      </c>
      <c r="N19" s="7"/>
      <c r="O19" s="7"/>
      <c r="P19" s="7" t="n">
        <f>IF(OR(Q19="Российская Федерация",Q19="Армения",Q19="Белоруссия",Q19="Беларусь",Q19="Казахстан",Q19="Киргизия",Q19="Кыргызстан",Q19="ДНР",Q19="ЛНР"), 1, 0)</f>
        <v>0.0</v>
      </c>
      <c r="Q19" s="7" t="str">
        <f>IFERROR(IF(P19=1, "Российская Федерация", "Не заполнено"),"")</f>
        <v/>
      </c>
      <c r="R19" s="7"/>
      <c r="S19" s="7"/>
      <c r="T19" s="7"/>
      <c r="U19" s="5" t="n">
        <f>IF(T19&lt;&gt;0, J19 * Q35,)</f>
        <v>0.0</v>
      </c>
      <c r="V19" s="5" t="n">
        <f>U19*K19</f>
        <v>0.0</v>
      </c>
      <c r="W19" s="5" t="n">
        <f>X19*(ROUNDDOWN(T19,0) + ROUNDDOWN(T19 - ROUNDDOWN(T19,0),9))</f>
        <v>0.0</v>
      </c>
      <c r="X19" s="6" t="n">
        <f>K19</f>
        <v>12.0</v>
      </c>
      <c r="Y19" s="4" t="n">
        <v>2503647.0</v>
      </c>
    </row>
    <row r="20">
      <c r="A20" s="7"/>
      <c r="B20" s="4" t="s">
        <v>314</v>
      </c>
      <c r="C20" s="4" t="n">
        <v>3.0</v>
      </c>
      <c r="D20" s="4" t="s">
        <v>324</v>
      </c>
      <c r="E20" s="4" t="s">
        <v>325</v>
      </c>
      <c r="F20" s="4" t="s">
        <v>326</v>
      </c>
      <c r="G20" s="4" t="s">
        <v>327</v>
      </c>
      <c r="H20" s="4" t="s">
        <v>319</v>
      </c>
      <c r="I20" s="4" t="s">
        <v>0</v>
      </c>
      <c r="J20" s="5" t="n">
        <v>4525.0</v>
      </c>
      <c r="K20" s="6" t="n">
        <v>40.0</v>
      </c>
      <c r="L20" s="5" t="n">
        <v>181000.0</v>
      </c>
      <c r="M20" s="7" t="n">
        <f>IF(P20=1,0,1) + IF(ISBLANK(R20),1,0) + IF(ISBLANK(S20),1,0)</f>
        <v>3.0</v>
      </c>
      <c r="N20" s="7"/>
      <c r="O20" s="7"/>
      <c r="P20" s="7" t="n">
        <f>IF(OR(Q20="Российская Федерация",Q20="Армения",Q20="Белоруссия",Q20="Беларусь",Q20="Казахстан",Q20="Киргизия",Q20="Кыргызстан",Q20="ДНР",Q20="ЛНР"), 1, 0)</f>
        <v>0.0</v>
      </c>
      <c r="Q20" s="7" t="str">
        <f>IFERROR(IF(P20=1, "Российская Федерация", "Не заполнено"),"")</f>
        <v/>
      </c>
      <c r="R20" s="7"/>
      <c r="S20" s="7"/>
      <c r="T20" s="7"/>
      <c r="U20" s="5" t="n">
        <f>IF(T20&lt;&gt;0, J20 * Q35,)</f>
        <v>0.0</v>
      </c>
      <c r="V20" s="5" t="n">
        <f>U20*K20</f>
        <v>0.0</v>
      </c>
      <c r="W20" s="5" t="n">
        <f>X20*(ROUNDDOWN(T20,0) + ROUNDDOWN(T20 - ROUNDDOWN(T20,0),9))</f>
        <v>0.0</v>
      </c>
      <c r="X20" s="6" t="n">
        <f>K20</f>
        <v>40.0</v>
      </c>
      <c r="Y20" s="4" t="n">
        <v>2503639.0</v>
      </c>
    </row>
    <row r="21">
      <c r="A21" s="7"/>
      <c r="B21" s="4" t="s">
        <v>314</v>
      </c>
      <c r="C21" s="4" t="n">
        <v>4.0</v>
      </c>
      <c r="D21" s="4" t="s">
        <v>328</v>
      </c>
      <c r="E21" s="4" t="s">
        <v>329</v>
      </c>
      <c r="F21" s="4" t="s">
        <v>330</v>
      </c>
      <c r="G21" s="4" t="s">
        <v>331</v>
      </c>
      <c r="H21" s="4" t="s">
        <v>319</v>
      </c>
      <c r="I21" s="4" t="s">
        <v>0</v>
      </c>
      <c r="J21" s="5" t="n">
        <v>2991.67</v>
      </c>
      <c r="K21" s="6" t="n">
        <v>8.0</v>
      </c>
      <c r="L21" s="5" t="n">
        <v>23933.36</v>
      </c>
      <c r="M21" s="7" t="n">
        <f>IF(P21=1,0,1) + IF(ISBLANK(R21),1,0) + IF(ISBLANK(S21),1,0)</f>
        <v>3.0</v>
      </c>
      <c r="N21" s="7"/>
      <c r="O21" s="7"/>
      <c r="P21" s="7" t="n">
        <f>IF(OR(Q21="Российская Федерация",Q21="Армения",Q21="Белоруссия",Q21="Беларусь",Q21="Казахстан",Q21="Киргизия",Q21="Кыргызстан",Q21="ДНР",Q21="ЛНР"), 1, 0)</f>
        <v>0.0</v>
      </c>
      <c r="Q21" s="7" t="str">
        <f>IFERROR(IF(P21=1, "Российская Федерация", "Не заполнено"),"")</f>
        <v/>
      </c>
      <c r="R21" s="7"/>
      <c r="S21" s="7"/>
      <c r="T21" s="7"/>
      <c r="U21" s="5" t="n">
        <f>IF(T21&lt;&gt;0, J21 * Q35,)</f>
        <v>0.0</v>
      </c>
      <c r="V21" s="5" t="n">
        <f>U21*K21</f>
        <v>0.0</v>
      </c>
      <c r="W21" s="5" t="n">
        <f>X21*(ROUNDDOWN(T21,0) + ROUNDDOWN(T21 - ROUNDDOWN(T21,0),9))</f>
        <v>0.0</v>
      </c>
      <c r="X21" s="6" t="n">
        <f>K21</f>
        <v>8.0</v>
      </c>
      <c r="Y21" s="4" t="n">
        <v>2503642.0</v>
      </c>
    </row>
    <row r="22">
      <c r="A22" s="7"/>
      <c r="B22" s="4" t="s">
        <v>314</v>
      </c>
      <c r="C22" s="4" t="n">
        <v>5.0</v>
      </c>
      <c r="D22" s="4" t="s">
        <v>332</v>
      </c>
      <c r="E22" s="4" t="s">
        <v>333</v>
      </c>
      <c r="F22" s="4" t="s">
        <v>334</v>
      </c>
      <c r="G22" s="4"/>
      <c r="H22" s="4" t="s">
        <v>319</v>
      </c>
      <c r="I22" s="4" t="s">
        <v>0</v>
      </c>
      <c r="J22" s="5" t="n">
        <v>3811.11</v>
      </c>
      <c r="K22" s="6" t="n">
        <v>8.0</v>
      </c>
      <c r="L22" s="5" t="n">
        <v>30488.88</v>
      </c>
      <c r="M22" s="7" t="n">
        <f>IF(P22=1,0,1) + IF(ISBLANK(R22),1,0) + IF(ISBLANK(S22),1,0)</f>
        <v>3.0</v>
      </c>
      <c r="N22" s="7"/>
      <c r="O22" s="7"/>
      <c r="P22" s="7" t="n">
        <f>IF(OR(Q22="Российская Федерация",Q22="Армения",Q22="Белоруссия",Q22="Беларусь",Q22="Казахстан",Q22="Киргизия",Q22="Кыргызстан",Q22="ДНР",Q22="ЛНР"), 1, 0)</f>
        <v>0.0</v>
      </c>
      <c r="Q22" s="7" t="str">
        <f>IFERROR(IF(P22=1, "Российская Федерация", "Не заполнено"),"")</f>
        <v/>
      </c>
      <c r="R22" s="7"/>
      <c r="S22" s="7"/>
      <c r="T22" s="7"/>
      <c r="U22" s="5" t="n">
        <f>IF(T22&lt;&gt;0, J22 * Q35,)</f>
        <v>0.0</v>
      </c>
      <c r="V22" s="5" t="n">
        <f>U22*K22</f>
        <v>0.0</v>
      </c>
      <c r="W22" s="5" t="n">
        <f>X22*(ROUNDDOWN(T22,0) + ROUNDDOWN(T22 - ROUNDDOWN(T22,0),9))</f>
        <v>0.0</v>
      </c>
      <c r="X22" s="6" t="n">
        <f>K22</f>
        <v>8.0</v>
      </c>
      <c r="Y22" s="4" t="n">
        <v>2503638.0</v>
      </c>
    </row>
    <row r="23">
      <c r="A23" s="7"/>
      <c r="B23" s="4" t="s">
        <v>314</v>
      </c>
      <c r="C23" s="4" t="n">
        <v>6.0</v>
      </c>
      <c r="D23" s="4" t="s">
        <v>335</v>
      </c>
      <c r="E23" s="4" t="s">
        <v>336</v>
      </c>
      <c r="F23" s="4" t="s">
        <v>337</v>
      </c>
      <c r="G23" s="4"/>
      <c r="H23" s="4" t="s">
        <v>319</v>
      </c>
      <c r="I23" s="4" t="s">
        <v>0</v>
      </c>
      <c r="J23" s="5" t="n">
        <v>9261.11</v>
      </c>
      <c r="K23" s="6" t="n">
        <v>4.0</v>
      </c>
      <c r="L23" s="5" t="n">
        <v>37044.44</v>
      </c>
      <c r="M23" s="7" t="n">
        <f>IF(P23=1,0,1) + IF(ISBLANK(R23),1,0) + IF(ISBLANK(S23),1,0)</f>
        <v>3.0</v>
      </c>
      <c r="N23" s="7"/>
      <c r="O23" s="7"/>
      <c r="P23" s="7" t="n">
        <f>IF(OR(Q23="Российская Федерация",Q23="Армения",Q23="Белоруссия",Q23="Беларусь",Q23="Казахстан",Q23="Киргизия",Q23="Кыргызстан",Q23="ДНР",Q23="ЛНР"), 1, 0)</f>
        <v>0.0</v>
      </c>
      <c r="Q23" s="7" t="str">
        <f>IFERROR(IF(P23=1, "Российская Федерация", "Не заполнено"),"")</f>
        <v/>
      </c>
      <c r="R23" s="7"/>
      <c r="S23" s="7"/>
      <c r="T23" s="7"/>
      <c r="U23" s="5" t="n">
        <f>IF(T23&lt;&gt;0, J23 * Q35,)</f>
        <v>0.0</v>
      </c>
      <c r="V23" s="5" t="n">
        <f>U23*K23</f>
        <v>0.0</v>
      </c>
      <c r="W23" s="5" t="n">
        <f>X23*(ROUNDDOWN(T23,0) + ROUNDDOWN(T23 - ROUNDDOWN(T23,0),9))</f>
        <v>0.0</v>
      </c>
      <c r="X23" s="6" t="n">
        <f>K23</f>
        <v>4.0</v>
      </c>
      <c r="Y23" s="4" t="n">
        <v>2503644.0</v>
      </c>
    </row>
    <row r="24">
      <c r="A24" s="7"/>
      <c r="B24" s="4" t="s">
        <v>314</v>
      </c>
      <c r="C24" s="4" t="n">
        <v>7.0</v>
      </c>
      <c r="D24" s="4" t="s">
        <v>338</v>
      </c>
      <c r="E24" s="4" t="s">
        <v>339</v>
      </c>
      <c r="F24" s="4" t="s">
        <v>340</v>
      </c>
      <c r="G24" s="4"/>
      <c r="H24" s="4" t="s">
        <v>319</v>
      </c>
      <c r="I24" s="4" t="s">
        <v>0</v>
      </c>
      <c r="J24" s="5" t="n">
        <v>10522.22</v>
      </c>
      <c r="K24" s="6" t="n">
        <v>8.0</v>
      </c>
      <c r="L24" s="5" t="n">
        <v>84177.76</v>
      </c>
      <c r="M24" s="7" t="n">
        <f>IF(P24=1,0,1) + IF(ISBLANK(R24),1,0) + IF(ISBLANK(S24),1,0)</f>
        <v>3.0</v>
      </c>
      <c r="N24" s="7"/>
      <c r="O24" s="7"/>
      <c r="P24" s="7" t="n">
        <f>IF(OR(Q24="Российская Федерация",Q24="Армения",Q24="Белоруссия",Q24="Беларусь",Q24="Казахстан",Q24="Киргизия",Q24="Кыргызстан",Q24="ДНР",Q24="ЛНР"), 1, 0)</f>
        <v>0.0</v>
      </c>
      <c r="Q24" s="7" t="str">
        <f>IFERROR(IF(P24=1, "Российская Федерация", "Не заполнено"),"")</f>
        <v/>
      </c>
      <c r="R24" s="7"/>
      <c r="S24" s="7"/>
      <c r="T24" s="7"/>
      <c r="U24" s="5" t="n">
        <f>IF(T24&lt;&gt;0, J24 * Q35,)</f>
        <v>0.0</v>
      </c>
      <c r="V24" s="5" t="n">
        <f>U24*K24</f>
        <v>0.0</v>
      </c>
      <c r="W24" s="5" t="n">
        <f>X24*(ROUNDDOWN(T24,0) + ROUNDDOWN(T24 - ROUNDDOWN(T24,0),9))</f>
        <v>0.0</v>
      </c>
      <c r="X24" s="6" t="n">
        <f>K24</f>
        <v>8.0</v>
      </c>
      <c r="Y24" s="4" t="n">
        <v>2503649.0</v>
      </c>
    </row>
    <row r="25">
      <c r="A25" s="7"/>
      <c r="B25" s="4" t="s">
        <v>314</v>
      </c>
      <c r="C25" s="4" t="n">
        <v>8.0</v>
      </c>
      <c r="D25" s="4" t="s">
        <v>341</v>
      </c>
      <c r="E25" s="4" t="s">
        <v>342</v>
      </c>
      <c r="F25" s="4" t="s">
        <v>343</v>
      </c>
      <c r="G25" s="4"/>
      <c r="H25" s="4" t="s">
        <v>319</v>
      </c>
      <c r="I25" s="4" t="s">
        <v>0</v>
      </c>
      <c r="J25" s="5" t="n">
        <v>6798.61</v>
      </c>
      <c r="K25" s="6" t="n">
        <v>4.0</v>
      </c>
      <c r="L25" s="5" t="n">
        <v>27194.44</v>
      </c>
      <c r="M25" s="7" t="n">
        <f>IF(P25=1,0,1) + IF(ISBLANK(R25),1,0) + IF(ISBLANK(S25),1,0)</f>
        <v>3.0</v>
      </c>
      <c r="N25" s="7"/>
      <c r="O25" s="7"/>
      <c r="P25" s="7" t="n">
        <f>IF(OR(Q25="Российская Федерация",Q25="Армения",Q25="Белоруссия",Q25="Беларусь",Q25="Казахстан",Q25="Киргизия",Q25="Кыргызстан",Q25="ДНР",Q25="ЛНР"), 1, 0)</f>
        <v>0.0</v>
      </c>
      <c r="Q25" s="7" t="str">
        <f>IFERROR(IF(P25=1, "Российская Федерация", "Не заполнено"),"")</f>
        <v/>
      </c>
      <c r="R25" s="7"/>
      <c r="S25" s="7"/>
      <c r="T25" s="7"/>
      <c r="U25" s="5" t="n">
        <f>IF(T25&lt;&gt;0, J25 * Q35,)</f>
        <v>0.0</v>
      </c>
      <c r="V25" s="5" t="n">
        <f>U25*K25</f>
        <v>0.0</v>
      </c>
      <c r="W25" s="5" t="n">
        <f>X25*(ROUNDDOWN(T25,0) + ROUNDDOWN(T25 - ROUNDDOWN(T25,0),9))</f>
        <v>0.0</v>
      </c>
      <c r="X25" s="6" t="n">
        <f>K25</f>
        <v>4.0</v>
      </c>
      <c r="Y25" s="4" t="n">
        <v>2503648.0</v>
      </c>
    </row>
    <row r="26">
      <c r="A26" s="7"/>
      <c r="B26" s="4" t="s">
        <v>314</v>
      </c>
      <c r="C26" s="4" t="n">
        <v>9.0</v>
      </c>
      <c r="D26" s="4" t="s">
        <v>344</v>
      </c>
      <c r="E26" s="4" t="s">
        <v>345</v>
      </c>
      <c r="F26" s="4" t="s">
        <v>346</v>
      </c>
      <c r="G26" s="4"/>
      <c r="H26" s="4" t="s">
        <v>319</v>
      </c>
      <c r="I26" s="4" t="s">
        <v>0</v>
      </c>
      <c r="J26" s="5" t="n">
        <v>3641.67</v>
      </c>
      <c r="K26" s="6" t="n">
        <v>24.0</v>
      </c>
      <c r="L26" s="5" t="n">
        <v>87400.08</v>
      </c>
      <c r="M26" s="7" t="n">
        <f>IF(P26=1,0,1) + IF(ISBLANK(R26),1,0) + IF(ISBLANK(S26),1,0)</f>
        <v>3.0</v>
      </c>
      <c r="N26" s="7"/>
      <c r="O26" s="7"/>
      <c r="P26" s="7" t="n">
        <f>IF(OR(Q26="Российская Федерация",Q26="Армения",Q26="Белоруссия",Q26="Беларусь",Q26="Казахстан",Q26="Киргизия",Q26="Кыргызстан",Q26="ДНР",Q26="ЛНР"), 1, 0)</f>
        <v>0.0</v>
      </c>
      <c r="Q26" s="7" t="str">
        <f>IFERROR(IF(P26=1, "Российская Федерация", "Не заполнено"),"")</f>
        <v/>
      </c>
      <c r="R26" s="7"/>
      <c r="S26" s="7"/>
      <c r="T26" s="7"/>
      <c r="U26" s="5" t="n">
        <f>IF(T26&lt;&gt;0, J26 * Q35,)</f>
        <v>0.0</v>
      </c>
      <c r="V26" s="5" t="n">
        <f>U26*K26</f>
        <v>0.0</v>
      </c>
      <c r="W26" s="5" t="n">
        <f>X26*(ROUNDDOWN(T26,0) + ROUNDDOWN(T26 - ROUNDDOWN(T26,0),9))</f>
        <v>0.0</v>
      </c>
      <c r="X26" s="6" t="n">
        <f>K26</f>
        <v>24.0</v>
      </c>
      <c r="Y26" s="4" t="n">
        <v>2503641.0</v>
      </c>
    </row>
    <row r="27">
      <c r="A27" s="7"/>
      <c r="B27" s="4" t="s">
        <v>314</v>
      </c>
      <c r="C27" s="4" t="n">
        <v>10.0</v>
      </c>
      <c r="D27" s="4" t="s">
        <v>347</v>
      </c>
      <c r="E27" s="4" t="s">
        <v>348</v>
      </c>
      <c r="F27" s="4" t="s">
        <v>349</v>
      </c>
      <c r="G27" s="4"/>
      <c r="H27" s="4" t="s">
        <v>319</v>
      </c>
      <c r="I27" s="4" t="s">
        <v>0</v>
      </c>
      <c r="J27" s="5" t="n">
        <v>14713.89</v>
      </c>
      <c r="K27" s="6" t="n">
        <v>4.0</v>
      </c>
      <c r="L27" s="5" t="n">
        <v>58855.56</v>
      </c>
      <c r="M27" s="7" t="n">
        <f>IF(P27=1,0,1) + IF(ISBLANK(R27),1,0) + IF(ISBLANK(S27),1,0)</f>
        <v>3.0</v>
      </c>
      <c r="N27" s="7"/>
      <c r="O27" s="7"/>
      <c r="P27" s="7" t="n">
        <f>IF(OR(Q27="Российская Федерация",Q27="Армения",Q27="Белоруссия",Q27="Беларусь",Q27="Казахстан",Q27="Киргизия",Q27="Кыргызстан",Q27="ДНР",Q27="ЛНР"), 1, 0)</f>
        <v>0.0</v>
      </c>
      <c r="Q27" s="7" t="str">
        <f>IFERROR(IF(P27=1, "Российская Федерация", "Не заполнено"),"")</f>
        <v/>
      </c>
      <c r="R27" s="7"/>
      <c r="S27" s="7"/>
      <c r="T27" s="7"/>
      <c r="U27" s="5" t="n">
        <f>IF(T27&lt;&gt;0, J27 * Q35,)</f>
        <v>0.0</v>
      </c>
      <c r="V27" s="5" t="n">
        <f>U27*K27</f>
        <v>0.0</v>
      </c>
      <c r="W27" s="5" t="n">
        <f>X27*(ROUNDDOWN(T27,0) + ROUNDDOWN(T27 - ROUNDDOWN(T27,0),9))</f>
        <v>0.0</v>
      </c>
      <c r="X27" s="6" t="n">
        <f>K27</f>
        <v>4.0</v>
      </c>
      <c r="Y27" s="4" t="n">
        <v>2503650.0</v>
      </c>
    </row>
    <row r="28">
      <c r="A28" s="7"/>
      <c r="B28" s="4" t="s">
        <v>314</v>
      </c>
      <c r="C28" s="4" t="n">
        <v>11.0</v>
      </c>
      <c r="D28" s="4" t="s">
        <v>350</v>
      </c>
      <c r="E28" s="4" t="s">
        <v>351</v>
      </c>
      <c r="F28" s="4" t="s">
        <v>352</v>
      </c>
      <c r="G28" s="4"/>
      <c r="H28" s="4" t="s">
        <v>319</v>
      </c>
      <c r="I28" s="4" t="s">
        <v>0</v>
      </c>
      <c r="J28" s="5" t="n">
        <v>3027.78</v>
      </c>
      <c r="K28" s="6" t="n">
        <v>8.0</v>
      </c>
      <c r="L28" s="5" t="n">
        <v>24222.24</v>
      </c>
      <c r="M28" s="7" t="n">
        <f>IF(P28=1,0,1) + IF(ISBLANK(R28),1,0) + IF(ISBLANK(S28),1,0)</f>
        <v>3.0</v>
      </c>
      <c r="N28" s="7"/>
      <c r="O28" s="7"/>
      <c r="P28" s="7" t="n">
        <f>IF(OR(Q28="Российская Федерация",Q28="Армения",Q28="Белоруссия",Q28="Беларусь",Q28="Казахстан",Q28="Киргизия",Q28="Кыргызстан",Q28="ДНР",Q28="ЛНР"), 1, 0)</f>
        <v>0.0</v>
      </c>
      <c r="Q28" s="7" t="str">
        <f>IFERROR(IF(P28=1, "Российская Федерация", "Не заполнено"),"")</f>
        <v/>
      </c>
      <c r="R28" s="7"/>
      <c r="S28" s="7"/>
      <c r="T28" s="7"/>
      <c r="U28" s="5" t="n">
        <f>IF(T28&lt;&gt;0, J28 * Q35,)</f>
        <v>0.0</v>
      </c>
      <c r="V28" s="5" t="n">
        <f>U28*K28</f>
        <v>0.0</v>
      </c>
      <c r="W28" s="5" t="n">
        <f>X28*(ROUNDDOWN(T28,0) + ROUNDDOWN(T28 - ROUNDDOWN(T28,0),9))</f>
        <v>0.0</v>
      </c>
      <c r="X28" s="6" t="n">
        <f>K28</f>
        <v>8.0</v>
      </c>
      <c r="Y28" s="4" t="n">
        <v>2503636.0</v>
      </c>
    </row>
    <row r="29">
      <c r="A29" s="7"/>
      <c r="B29" s="4" t="s">
        <v>314</v>
      </c>
      <c r="C29" s="4" t="n">
        <v>12.0</v>
      </c>
      <c r="D29" s="4" t="s">
        <v>353</v>
      </c>
      <c r="E29" s="4" t="s">
        <v>354</v>
      </c>
      <c r="F29" s="4" t="s">
        <v>355</v>
      </c>
      <c r="G29" s="4" t="s">
        <v>356</v>
      </c>
      <c r="H29" s="4" t="s">
        <v>319</v>
      </c>
      <c r="I29" s="4" t="s">
        <v>0</v>
      </c>
      <c r="J29" s="5" t="n">
        <v>7473.61</v>
      </c>
      <c r="K29" s="6" t="n">
        <v>8.0</v>
      </c>
      <c r="L29" s="5" t="n">
        <v>59788.88</v>
      </c>
      <c r="M29" s="7" t="n">
        <f>IF(P29=1,0,1) + IF(ISBLANK(R29),1,0) + IF(ISBLANK(S29),1,0)</f>
        <v>3.0</v>
      </c>
      <c r="N29" s="7"/>
      <c r="O29" s="7"/>
      <c r="P29" s="7" t="n">
        <f>IF(OR(Q29="Российская Федерация",Q29="Армения",Q29="Белоруссия",Q29="Беларусь",Q29="Казахстан",Q29="Киргизия",Q29="Кыргызстан",Q29="ДНР",Q29="ЛНР"), 1, 0)</f>
        <v>0.0</v>
      </c>
      <c r="Q29" s="7" t="str">
        <f>IFERROR(IF(P29=1, "Российская Федерация", "Не заполнено"),"")</f>
        <v/>
      </c>
      <c r="R29" s="7"/>
      <c r="S29" s="7"/>
      <c r="T29" s="7"/>
      <c r="U29" s="5" t="n">
        <f>IF(T29&lt;&gt;0, J29 * Q35,)</f>
        <v>0.0</v>
      </c>
      <c r="V29" s="5" t="n">
        <f>U29*K29</f>
        <v>0.0</v>
      </c>
      <c r="W29" s="5" t="n">
        <f>X29*(ROUNDDOWN(T29,0) + ROUNDDOWN(T29 - ROUNDDOWN(T29,0),9))</f>
        <v>0.0</v>
      </c>
      <c r="X29" s="6" t="n">
        <f>K29</f>
        <v>8.0</v>
      </c>
      <c r="Y29" s="4" t="n">
        <v>2503637.0</v>
      </c>
    </row>
    <row r="30">
      <c r="A30" s="7"/>
      <c r="B30" s="4" t="s">
        <v>314</v>
      </c>
      <c r="C30" s="4" t="n">
        <v>13.0</v>
      </c>
      <c r="D30" s="4" t="s">
        <v>357</v>
      </c>
      <c r="E30" s="4" t="s">
        <v>358</v>
      </c>
      <c r="F30" s="4" t="s">
        <v>359</v>
      </c>
      <c r="G30" s="4" t="s">
        <v>360</v>
      </c>
      <c r="H30" s="4" t="s">
        <v>319</v>
      </c>
      <c r="I30" s="4" t="s">
        <v>0</v>
      </c>
      <c r="J30" s="5" t="n">
        <v>3713.89</v>
      </c>
      <c r="K30" s="6" t="n">
        <v>4.0</v>
      </c>
      <c r="L30" s="5" t="n">
        <v>14855.56</v>
      </c>
      <c r="M30" s="7" t="n">
        <f>IF(P30=1,0,1) + IF(ISBLANK(R30),1,0) + IF(ISBLANK(S30),1,0)</f>
        <v>3.0</v>
      </c>
      <c r="N30" s="7"/>
      <c r="O30" s="7"/>
      <c r="P30" s="7" t="n">
        <f>IF(OR(Q30="Российская Федерация",Q30="Армения",Q30="Белоруссия",Q30="Беларусь",Q30="Казахстан",Q30="Киргизия",Q30="Кыргызстан",Q30="ДНР",Q30="ЛНР"), 1, 0)</f>
        <v>0.0</v>
      </c>
      <c r="Q30" s="7" t="str">
        <f>IFERROR(IF(P30=1, "Российская Федерация", "Не заполнено"),"")</f>
        <v/>
      </c>
      <c r="R30" s="7"/>
      <c r="S30" s="7"/>
      <c r="T30" s="7"/>
      <c r="U30" s="5" t="n">
        <f>IF(T30&lt;&gt;0, J30 * Q35,)</f>
        <v>0.0</v>
      </c>
      <c r="V30" s="5" t="n">
        <f>U30*K30</f>
        <v>0.0</v>
      </c>
      <c r="W30" s="5" t="n">
        <f>X30*(ROUNDDOWN(T30,0) + ROUNDDOWN(T30 - ROUNDDOWN(T30,0),9))</f>
        <v>0.0</v>
      </c>
      <c r="X30" s="6" t="n">
        <f>K30</f>
        <v>4.0</v>
      </c>
      <c r="Y30" s="4" t="n">
        <v>2503643.0</v>
      </c>
    </row>
    <row r="31">
      <c r="A31" s="7"/>
      <c r="B31" s="4" t="s">
        <v>314</v>
      </c>
      <c r="C31" s="4" t="n">
        <v>14.0</v>
      </c>
      <c r="D31" s="4" t="s">
        <v>361</v>
      </c>
      <c r="E31" s="4" t="s">
        <v>362</v>
      </c>
      <c r="F31" s="4" t="s">
        <v>363</v>
      </c>
      <c r="G31" s="4" t="s">
        <v>364</v>
      </c>
      <c r="H31" s="4" t="s">
        <v>319</v>
      </c>
      <c r="I31" s="4" t="s">
        <v>0</v>
      </c>
      <c r="J31" s="5" t="n">
        <v>4023.61</v>
      </c>
      <c r="K31" s="6" t="n">
        <v>28.0</v>
      </c>
      <c r="L31" s="5" t="n">
        <v>112661.08</v>
      </c>
      <c r="M31" s="7" t="n">
        <f>IF(P31=1,0,1) + IF(ISBLANK(R31),1,0) + IF(ISBLANK(S31),1,0)</f>
        <v>3.0</v>
      </c>
      <c r="N31" s="7"/>
      <c r="O31" s="7"/>
      <c r="P31" s="7" t="n">
        <f>IF(OR(Q31="Российская Федерация",Q31="Армения",Q31="Белоруссия",Q31="Беларусь",Q31="Казахстан",Q31="Киргизия",Q31="Кыргызстан",Q31="ДНР",Q31="ЛНР"), 1, 0)</f>
        <v>0.0</v>
      </c>
      <c r="Q31" s="7" t="str">
        <f>IFERROR(IF(P31=1, "Российская Федерация", "Не заполнено"),"")</f>
        <v/>
      </c>
      <c r="R31" s="7"/>
      <c r="S31" s="7"/>
      <c r="T31" s="7"/>
      <c r="U31" s="5" t="n">
        <f>IF(T31&lt;&gt;0, J31 * Q35,)</f>
        <v>0.0</v>
      </c>
      <c r="V31" s="5" t="n">
        <f>U31*K31</f>
        <v>0.0</v>
      </c>
      <c r="W31" s="5" t="n">
        <f>X31*(ROUNDDOWN(T31,0) + ROUNDDOWN(T31 - ROUNDDOWN(T31,0),9))</f>
        <v>0.0</v>
      </c>
      <c r="X31" s="6" t="n">
        <f>K31</f>
        <v>28.0</v>
      </c>
      <c r="Y31" s="4" t="n">
        <v>2503645.0</v>
      </c>
    </row>
    <row r="32">
      <c r="A32" s="7"/>
      <c r="B32" s="4" t="s">
        <v>314</v>
      </c>
      <c r="C32" s="4" t="n">
        <v>15.0</v>
      </c>
      <c r="D32" s="4" t="s">
        <v>365</v>
      </c>
      <c r="E32" s="4" t="s">
        <v>366</v>
      </c>
      <c r="F32" s="4" t="s">
        <v>367</v>
      </c>
      <c r="G32" s="4"/>
      <c r="H32" s="4" t="s">
        <v>319</v>
      </c>
      <c r="I32" s="4" t="s">
        <v>0</v>
      </c>
      <c r="J32" s="5" t="n">
        <v>3922.11</v>
      </c>
      <c r="K32" s="6" t="n">
        <v>60.0</v>
      </c>
      <c r="L32" s="5" t="n">
        <v>235326.6</v>
      </c>
      <c r="M32" s="7" t="n">
        <f>IF(P32=1,0,1) + IF(ISBLANK(R32),1,0) + IF(ISBLANK(S32),1,0)</f>
        <v>3.0</v>
      </c>
      <c r="N32" s="7"/>
      <c r="O32" s="7"/>
      <c r="P32" s="7" t="n">
        <f>IF(OR(Q32="Российская Федерация",Q32="Армения",Q32="Белоруссия",Q32="Беларусь",Q32="Казахстан",Q32="Киргизия",Q32="Кыргызстан",Q32="ДНР",Q32="ЛНР"), 1, 0)</f>
        <v>0.0</v>
      </c>
      <c r="Q32" s="7" t="str">
        <f>IFERROR(IF(P32=1, "Российская Федерация", "Не заполнено"),"")</f>
        <v/>
      </c>
      <c r="R32" s="7"/>
      <c r="S32" s="7"/>
      <c r="T32" s="7"/>
      <c r="U32" s="5" t="n">
        <f>IF(T32&lt;&gt;0, J32 * Q35,)</f>
        <v>0.0</v>
      </c>
      <c r="V32" s="5" t="n">
        <f>U32*K32</f>
        <v>0.0</v>
      </c>
      <c r="W32" s="5" t="n">
        <f>X32*(ROUNDDOWN(T32,0) + ROUNDDOWN(T32 - ROUNDDOWN(T32,0),9))</f>
        <v>0.0</v>
      </c>
      <c r="X32" s="6" t="n">
        <f>K32</f>
        <v>60.0</v>
      </c>
      <c r="Y32" s="4" t="n">
        <v>2503640.0</v>
      </c>
    </row>
    <row r="33" ht="12.75" customHeight="true">
      <c r="K33" s="68"/>
      <c r="L33" s="68"/>
    </row>
    <row r="34" ht="15.0" customHeight="true">
      <c r="K34" t="s" s="69">
        <v>368</v>
      </c>
      <c r="L34" s="69"/>
      <c r="M34" t="s" s="69">
        <v>369</v>
      </c>
      <c r="N34" s="69"/>
      <c r="O34" s="69"/>
      <c r="P34" s="69"/>
      <c r="Q34" s="69"/>
      <c r="R34" s="70"/>
      <c r="S34" s="70"/>
      <c r="W34" t="s" s="71">
        <v>370</v>
      </c>
      <c r="X34" s="72"/>
    </row>
    <row r="35" ht="15.0" customHeight="true">
      <c r="L35" s="73" t="n">
        <f>SUM(L18:L32)</f>
        <v>1072948.9200000002</v>
      </c>
      <c r="Q35" s="73" t="n">
        <f>W35/L35</f>
        <v>0.0</v>
      </c>
      <c r="W35" s="73" t="n">
        <f>SUM(W18:W32)</f>
        <v>0.0</v>
      </c>
    </row>
    <row r="36" ht="12.75" customHeight="true">
      <c r="R36" t="s" s="68">
        <v>371</v>
      </c>
      <c r="S36" t="s" s="68">
        <v>372</v>
      </c>
      <c r="T36" s="68"/>
    </row>
    <row r="37" ht="12.75" customHeight="true">
      <c r="D37" t="s" s="74">
        <v>373</v>
      </c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6"/>
      <c r="R37" s="77" t="n">
        <f>SUM(V18:V32)</f>
        <v>0.0</v>
      </c>
      <c r="S37" t="n" s="77">
        <v>100.0</v>
      </c>
      <c r="T37" t="s" s="78">
        <v>374</v>
      </c>
    </row>
    <row r="38" ht="15.0" customHeight="true">
      <c r="D38" t="s" s="74">
        <v>375</v>
      </c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6"/>
      <c r="R38" s="73" t="n">
        <f>SUMIF(P18:P32,1, V18:V32)</f>
        <v>0.0</v>
      </c>
      <c r="S38" s="73" t="n">
        <f>IF(R37&lt;&gt;0, R38/R37*100,)</f>
        <v>0.0</v>
      </c>
      <c r="T38" s="79" t="str">
        <f>IF(S38&lt;=50," ","РФ/ДНР/ЛНР/ЕАЭС")</f>
        <v> </v>
      </c>
    </row>
    <row r="39" ht="15.0" customHeight="true">
      <c r="D39" t="s" s="74">
        <v>376</v>
      </c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6"/>
      <c r="R39" s="73" t="n">
        <f>IF(R37&lt;&gt;0,R37-R38,)</f>
        <v>0.0</v>
      </c>
      <c r="S39" s="73" t="n">
        <f>IF(R37&lt;&gt;0, R39/R37*100,)</f>
        <v>0.0</v>
      </c>
      <c r="T39" s="79" t="str">
        <f>IF(S39&gt;50,"Импорт", " ")</f>
        <v> </v>
      </c>
    </row>
    <row r="40" ht="15.0" customHeight="true">
      <c r="D40" t="s" s="74">
        <v>377</v>
      </c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6"/>
      <c r="R40" s="73" t="n">
        <f>SUMIF(M18:M32, 0, V18:V32)</f>
        <v>0.0</v>
      </c>
      <c r="S40" s="73" t="n">
        <f>IF(R37&lt;&gt;0, R40/R37*100,)</f>
        <v>0.0</v>
      </c>
      <c r="T40" s="79" t="str">
        <f>IF(S40&lt;=50," ","РЭП (ПО)")</f>
        <v> </v>
      </c>
    </row>
    <row r="41" ht="15.0" customHeight="true">
      <c r="A41" s="7"/>
    </row>
    <row r="42" ht="15.75" customHeight="true">
      <c r="B42" t="s" s="80">
        <v>378</v>
      </c>
    </row>
    <row r="43" ht="19.5" customHeight="true">
      <c r="B43" t="s" s="81">
        <v>379</v>
      </c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</row>
    <row r="44" ht="20.25" customHeight="true">
      <c r="B44" t="s" s="82">
        <v>380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</row>
    <row r="45" ht="39.75" customHeight="true">
      <c r="B45" t="s" s="84">
        <v>381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</row>
    <row r="46" ht="19.5" customHeight="true">
      <c r="B46" t="s" s="82">
        <v>382</v>
      </c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</row>
    <row r="47" ht="18.0" customHeight="true">
      <c r="B47" t="s" s="82">
        <v>383</v>
      </c>
      <c r="C47" s="83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</row>
    <row r="48" ht="22.5" customHeight="true">
      <c r="B48" t="s" s="82">
        <v>384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</row>
    <row r="49" ht="19.5" customHeight="true">
      <c r="B49" t="s" s="82">
        <v>385</v>
      </c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</row>
    <row r="50" ht="22.5" customHeight="true">
      <c r="B50" t="s" s="82">
        <v>386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</row>
    <row r="51" ht="34.5" customHeight="true">
      <c r="B51" t="s" s="82">
        <v>387</v>
      </c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</row>
    <row r="52" ht="36.0" customHeight="true">
      <c r="B52" t="s" s="82">
        <v>388</v>
      </c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</row>
    <row r="53" ht="32.25" customHeight="true">
      <c r="B53" t="s" s="86">
        <v>389</v>
      </c>
      <c r="C53" s="87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</row>
    <row r="54" ht="33.75" customHeight="true">
      <c r="B54" t="s" s="82">
        <v>390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</row>
    <row r="55" ht="33.75" customHeight="true">
      <c r="B55" t="s" s="82">
        <v>391</v>
      </c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</row>
    <row r="56" ht="124.5" customHeight="true">
      <c r="B56" t="s" s="82">
        <v>392</v>
      </c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</row>
    <row r="57" ht="33.75" customHeight="true">
      <c r="B57" t="s" s="82">
        <v>393</v>
      </c>
      <c r="C57" s="83"/>
      <c r="D57" s="83"/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</row>
    <row r="58" ht="24.75" customHeight="true">
      <c r="A58" s="7"/>
    </row>
  </sheetData>
  <sheetProtection autoFilter="false" sort="false" password="CDB0" sheet="true" scenarios="true" objects="true"/>
  <autoFilter ref="B17:S32"/>
  <mergeCells>
    <mergeCell ref="K34:L34"/>
    <mergeCell ref="M34:Q34"/>
    <mergeCell ref="I14:I16"/>
    <mergeCell ref="J14:J16"/>
    <mergeCell ref="K14:K16"/>
    <mergeCell ref="L14:L16"/>
    <mergeCell ref="D40:Q40"/>
    <mergeCell ref="B56:W56"/>
    <mergeCell ref="B52:W52"/>
    <mergeCell ref="B53:W53"/>
    <mergeCell ref="B54:W54"/>
    <mergeCell ref="B55:W55"/>
    <mergeCell ref="BS15:BT15"/>
    <mergeCell ref="B57:W57"/>
    <mergeCell ref="B51:W51"/>
    <mergeCell ref="D37:Q37"/>
    <mergeCell ref="D38:Q38"/>
    <mergeCell ref="D39:Q39"/>
    <mergeCell ref="B43:W43"/>
    <mergeCell ref="B44:W44"/>
    <mergeCell ref="B45:W45"/>
    <mergeCell ref="B46:W46"/>
    <mergeCell ref="B47:W47"/>
    <mergeCell ref="B48:W48"/>
    <mergeCell ref="B49:W49"/>
    <mergeCell ref="B50:W50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45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  <dataValidation type="list" sqref="N19" allowBlank="true" errorStyle="stop" promptTitle="" prompt="" showInputMessage="true" showDropDown="false" showErrorMessage="true">
      <formula1>yes_no</formula1>
    </dataValidation>
    <dataValidation type="list" sqref="Q1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9" allowBlank="true" errorStyle="stop" promptTitle="" prompt="Выберите Реестр из списка" showInputMessage="true" showDropDown="false" showErrorMessage="true">
      <formula1>rep</formula1>
    </dataValidation>
    <dataValidation type="list" sqref="N20" allowBlank="true" errorStyle="stop" promptTitle="" prompt="" showInputMessage="true" showDropDown="false" showErrorMessage="true">
      <formula1>yes_no</formula1>
    </dataValidation>
    <dataValidation type="list" sqref="Q2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0" allowBlank="true" errorStyle="stop" promptTitle="" prompt="Выберите Реестр из списка" showInputMessage="true" showDropDown="false" showErrorMessage="true">
      <formula1>rep</formula1>
    </dataValidation>
    <dataValidation type="list" sqref="N21" allowBlank="true" errorStyle="stop" promptTitle="" prompt="" showInputMessage="true" showDropDown="false" showErrorMessage="true">
      <formula1>yes_no</formula1>
    </dataValidation>
    <dataValidation type="list" sqref="Q2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1" allowBlank="true" errorStyle="stop" promptTitle="" prompt="Выберите Реестр из списка" showInputMessage="true" showDropDown="false" showErrorMessage="true">
      <formula1>rep</formula1>
    </dataValidation>
    <dataValidation type="list" sqref="N22" allowBlank="true" errorStyle="stop" promptTitle="" prompt="" showInputMessage="true" showDropDown="false" showErrorMessage="true">
      <formula1>yes_no</formula1>
    </dataValidation>
    <dataValidation type="list" sqref="Q2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2" allowBlank="true" errorStyle="stop" promptTitle="" prompt="Выберите Реестр из списка" showInputMessage="true" showDropDown="false" showErrorMessage="true">
      <formula1>rep</formula1>
    </dataValidation>
    <dataValidation type="list" sqref="N23" allowBlank="true" errorStyle="stop" promptTitle="" prompt="" showInputMessage="true" showDropDown="false" showErrorMessage="true">
      <formula1>yes_no</formula1>
    </dataValidation>
    <dataValidation type="list" sqref="Q23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3" allowBlank="true" errorStyle="stop" promptTitle="" prompt="Выберите Реестр из списка" showInputMessage="true" showDropDown="false" showErrorMessage="true">
      <formula1>rep</formula1>
    </dataValidation>
    <dataValidation type="list" sqref="N24" allowBlank="true" errorStyle="stop" promptTitle="" prompt="" showInputMessage="true" showDropDown="false" showErrorMessage="true">
      <formula1>yes_no</formula1>
    </dataValidation>
    <dataValidation type="list" sqref="Q24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4" allowBlank="true" errorStyle="stop" promptTitle="" prompt="Выберите Реестр из списка" showInputMessage="true" showDropDown="false" showErrorMessage="true">
      <formula1>rep</formula1>
    </dataValidation>
    <dataValidation type="list" sqref="N25" allowBlank="true" errorStyle="stop" promptTitle="" prompt="" showInputMessage="true" showDropDown="false" showErrorMessage="true">
      <formula1>yes_no</formula1>
    </dataValidation>
    <dataValidation type="list" sqref="Q25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5" allowBlank="true" errorStyle="stop" promptTitle="" prompt="Выберите Реестр из списка" showInputMessage="true" showDropDown="false" showErrorMessage="true">
      <formula1>rep</formula1>
    </dataValidation>
    <dataValidation type="list" sqref="N26" allowBlank="true" errorStyle="stop" promptTitle="" prompt="" showInputMessage="true" showDropDown="false" showErrorMessage="true">
      <formula1>yes_no</formula1>
    </dataValidation>
    <dataValidation type="list" sqref="Q26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6" allowBlank="true" errorStyle="stop" promptTitle="" prompt="Выберите Реестр из списка" showInputMessage="true" showDropDown="false" showErrorMessage="true">
      <formula1>rep</formula1>
    </dataValidation>
    <dataValidation type="list" sqref="N27" allowBlank="true" errorStyle="stop" promptTitle="" prompt="" showInputMessage="true" showDropDown="false" showErrorMessage="true">
      <formula1>yes_no</formula1>
    </dataValidation>
    <dataValidation type="list" sqref="Q27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7" allowBlank="true" errorStyle="stop" promptTitle="" prompt="Выберите Реестр из списка" showInputMessage="true" showDropDown="false" showErrorMessage="true">
      <formula1>rep</formula1>
    </dataValidation>
    <dataValidation type="list" sqref="N28" allowBlank="true" errorStyle="stop" promptTitle="" prompt="" showInputMessage="true" showDropDown="false" showErrorMessage="true">
      <formula1>yes_no</formula1>
    </dataValidation>
    <dataValidation type="list" sqref="Q2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8" allowBlank="true" errorStyle="stop" promptTitle="" prompt="Выберите Реестр из списка" showInputMessage="true" showDropDown="false" showErrorMessage="true">
      <formula1>rep</formula1>
    </dataValidation>
    <dataValidation type="list" sqref="N29" allowBlank="true" errorStyle="stop" promptTitle="" prompt="" showInputMessage="true" showDropDown="false" showErrorMessage="true">
      <formula1>yes_no</formula1>
    </dataValidation>
    <dataValidation type="list" sqref="Q29" allowBlank="true" errorStyle="stop" promptTitle="" prompt="Выберите страну из списка" showInputMessage="true" showDropDown="false" showErrorMessage="true">
      <formula1>countries</formula1>
    </dataValidation>
    <dataValidation type="list" sqref="R29" allowBlank="true" errorStyle="stop" promptTitle="" prompt="Выберите Реестр из списка" showInputMessage="true" showDropDown="false" showErrorMessage="true">
      <formula1>rep</formula1>
    </dataValidation>
    <dataValidation type="list" sqref="N30" allowBlank="true" errorStyle="stop" promptTitle="" prompt="" showInputMessage="true" showDropDown="false" showErrorMessage="true">
      <formula1>yes_no</formula1>
    </dataValidation>
    <dataValidation type="list" sqref="Q30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0" allowBlank="true" errorStyle="stop" promptTitle="" prompt="Выберите Реестр из списка" showInputMessage="true" showDropDown="false" showErrorMessage="true">
      <formula1>rep</formula1>
    </dataValidation>
    <dataValidation type="list" sqref="N31" allowBlank="true" errorStyle="stop" promptTitle="" prompt="" showInputMessage="true" showDropDown="false" showErrorMessage="true">
      <formula1>yes_no</formula1>
    </dataValidation>
    <dataValidation type="list" sqref="Q31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1" allowBlank="true" errorStyle="stop" promptTitle="" prompt="Выберите Реестр из списка" showInputMessage="true" showDropDown="false" showErrorMessage="true">
      <formula1>rep</formula1>
    </dataValidation>
    <dataValidation type="list" sqref="N32" allowBlank="true" errorStyle="stop" promptTitle="" prompt="" showInputMessage="true" showDropDown="false" showErrorMessage="true">
      <formula1>yes_no</formula1>
    </dataValidation>
    <dataValidation type="list" sqref="Q32" allowBlank="true" errorStyle="stop" promptTitle="" prompt="Выберите страну из списка" showInputMessage="true" showDropDown="false" showErrorMessage="true">
      <formula1>countries</formula1>
    </dataValidation>
    <dataValidation type="list" sqref="R32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2026-02-02T14:38:18Z</dcterms:created>
  <dc:creator>Apache POI</dc:creator>
</cp:coreProperties>
</file>